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3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67" i="1" l="1"/>
  <c r="F67" i="1"/>
  <c r="E67" i="1"/>
  <c r="D67" i="1"/>
  <c r="G61" i="1"/>
  <c r="F61" i="1"/>
  <c r="E61" i="1"/>
  <c r="D61" i="1"/>
  <c r="F56" i="1"/>
  <c r="E56" i="1"/>
  <c r="G55" i="1"/>
  <c r="G56" i="1" s="1"/>
  <c r="F55" i="1"/>
  <c r="E55" i="1"/>
  <c r="D56" i="1"/>
  <c r="D55" i="1"/>
  <c r="G34" i="1"/>
  <c r="F34" i="1"/>
  <c r="E34" i="1"/>
  <c r="D34" i="1"/>
</calcChain>
</file>

<file path=xl/sharedStrings.xml><?xml version="1.0" encoding="utf-8"?>
<sst xmlns="http://schemas.openxmlformats.org/spreadsheetml/2006/main" count="67" uniqueCount="65">
  <si>
    <t xml:space="preserve">BANKWISE POSITION OF LOANS GRANTED TO SC / ST  - DATA WITHIN UT CHANDIGARH </t>
  </si>
  <si>
    <t xml:space="preserve">AS ON </t>
  </si>
  <si>
    <t>31.03.2019</t>
  </si>
  <si>
    <t>(Amt. Rs. in lacs)</t>
  </si>
  <si>
    <t>Sl no</t>
  </si>
  <si>
    <t>Name of the Bank</t>
  </si>
  <si>
    <t>Fresh disbursement during  01.04.2018 to 31.03.2019</t>
  </si>
  <si>
    <t>O/s as on 31.03.2019</t>
  </si>
  <si>
    <t>A/c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</si>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</sst>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1" fillId="3" borderId="0" xfId="0" applyFont="1" applyFill="1"/>
    <xf numFmtId="0" fontId="3" fillId="3" borderId="0" xfId="0" applyFont="1" applyFill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6" fillId="0" borderId="0" xfId="0" applyFont="1"/>
    <xf numFmtId="0" fontId="0" fillId="0" borderId="14" xfId="0" applyBorder="1"/>
    <xf numFmtId="0" fontId="6" fillId="0" borderId="14" xfId="0" applyFont="1" applyBorder="1"/>
    <xf numFmtId="0" fontId="0" fillId="3" borderId="14" xfId="0" applyFill="1" applyBorder="1"/>
    <xf numFmtId="0" fontId="6" fillId="0" borderId="14" xfId="0" applyFont="1" applyBorder="1"/>
    <xf numFmtId="0" fontId="6" fillId="0" borderId="14" xfId="0" applyFont="1" applyBorder="1"/>
    <xf numFmtId="0" fontId="4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 shrinkToFit="1"/>
    </xf>
    <xf numFmtId="0" fontId="0" fillId="3" borderId="5" xfId="0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7"/>
  <sheetViews>
    <sheetView tabSelected="1" topLeftCell="A3" workbookViewId="0">
      <pane xSplit="3" ySplit="11" topLeftCell="D14" activePane="bottomRight" state="frozen"/>
      <selection activeCell="A3" sqref="A3"/>
      <selection pane="topRight" activeCell="D3" sqref="D3"/>
      <selection pane="bottomLeft" activeCell="A14" sqref="A14"/>
      <selection pane="bottomRight" activeCell="F3" sqref="F3:G3"/>
    </sheetView>
  </sheetViews>
  <sheetFormatPr defaultRowHeight="15" x14ac:dyDescent="0.25"/>
  <cols>
    <col min="1" max="1" width="9.140625" hidden="1" customWidth="1"/>
    <col min="2" max="2" width="6.5703125" style="9" customWidth="1"/>
    <col min="3" max="3" width="24.85546875" style="9" bestFit="1" customWidth="1"/>
    <col min="4" max="4" width="19.140625" customWidth="1"/>
    <col min="5" max="5" width="19.42578125" customWidth="1"/>
    <col min="6" max="6" width="16.42578125" customWidth="1"/>
    <col min="7" max="7" width="16.5703125" customWidth="1"/>
  </cols>
  <sheetData>
    <row r="3" spans="1:7" ht="19.5" x14ac:dyDescent="0.4">
      <c r="C3" s="12"/>
      <c r="D3" s="1"/>
      <c r="E3" s="1"/>
      <c r="F3" s="26" t="s">
        <v>64</v>
      </c>
      <c r="G3" s="26"/>
    </row>
    <row r="4" spans="1:7" ht="15.75" x14ac:dyDescent="0.25">
      <c r="C4" s="12"/>
      <c r="D4" s="1"/>
      <c r="E4" s="1"/>
      <c r="F4" s="1"/>
      <c r="G4" s="1"/>
    </row>
    <row r="5" spans="1:7" ht="23.25" customHeight="1" x14ac:dyDescent="0.25">
      <c r="B5" s="34" t="s">
        <v>0</v>
      </c>
      <c r="C5" s="35"/>
      <c r="D5" s="35"/>
      <c r="E5" s="35"/>
      <c r="F5" s="35"/>
      <c r="G5" s="36"/>
    </row>
    <row r="6" spans="1:7" ht="19.5" customHeight="1" x14ac:dyDescent="0.25">
      <c r="B6" s="10"/>
      <c r="C6" s="13"/>
      <c r="D6" s="7" t="s">
        <v>1</v>
      </c>
      <c r="E6" s="8" t="s">
        <v>2</v>
      </c>
      <c r="F6" s="3"/>
      <c r="G6" s="4"/>
    </row>
    <row r="7" spans="1:7" ht="14.25" customHeight="1" x14ac:dyDescent="0.25">
      <c r="B7" s="11"/>
      <c r="C7" s="14"/>
      <c r="D7" s="5"/>
      <c r="E7" s="5"/>
      <c r="F7" s="5"/>
      <c r="G7" s="6"/>
    </row>
    <row r="8" spans="1:7" ht="15.75" x14ac:dyDescent="0.25">
      <c r="C8" s="12"/>
      <c r="D8" s="2"/>
      <c r="E8" s="1"/>
      <c r="F8" s="1"/>
      <c r="G8" s="1"/>
    </row>
    <row r="9" spans="1:7" ht="15.75" x14ac:dyDescent="0.25">
      <c r="C9" s="12"/>
      <c r="D9" s="1"/>
      <c r="E9" s="1"/>
      <c r="F9" s="27" t="s">
        <v>3</v>
      </c>
      <c r="G9" s="27"/>
    </row>
    <row r="10" spans="1:7" x14ac:dyDescent="0.25">
      <c r="B10" s="21" t="s">
        <v>4</v>
      </c>
      <c r="C10" s="30" t="s">
        <v>5</v>
      </c>
      <c r="D10" s="28" t="s">
        <v>6</v>
      </c>
      <c r="E10" s="29"/>
      <c r="F10" s="29" t="s">
        <v>7</v>
      </c>
      <c r="G10" s="29"/>
    </row>
    <row r="11" spans="1:7" ht="21" customHeight="1" x14ac:dyDescent="0.25">
      <c r="B11" s="22"/>
      <c r="C11" s="31"/>
      <c r="D11" s="28"/>
      <c r="E11" s="29"/>
      <c r="F11" s="29"/>
      <c r="G11" s="29"/>
    </row>
    <row r="12" spans="1:7" ht="15.75" customHeight="1" x14ac:dyDescent="0.25">
      <c r="B12" s="22"/>
      <c r="C12" s="31"/>
      <c r="D12" s="32" t="s">
        <v>8</v>
      </c>
      <c r="E12" s="24" t="s">
        <v>9</v>
      </c>
      <c r="F12" s="24" t="s">
        <v>8</v>
      </c>
      <c r="G12" s="24" t="s">
        <v>9</v>
      </c>
    </row>
    <row r="13" spans="1:7" ht="14.25" customHeight="1" x14ac:dyDescent="0.25">
      <c r="B13" s="23"/>
      <c r="C13" s="31"/>
      <c r="D13" s="33"/>
      <c r="E13" s="25"/>
      <c r="F13" s="25"/>
      <c r="G13" s="25"/>
    </row>
    <row r="14" spans="1:7" x14ac:dyDescent="0.25">
      <c r="A14" s="16"/>
      <c r="B14" s="18">
        <v>1</v>
      </c>
      <c r="C14" s="18" t="s">
        <v>10</v>
      </c>
      <c r="D14" s="16">
        <v>63</v>
      </c>
      <c r="E14" s="16">
        <v>356.88</v>
      </c>
      <c r="F14" s="16">
        <v>641</v>
      </c>
      <c r="G14" s="16">
        <v>2027.6</v>
      </c>
    </row>
    <row r="15" spans="1:7" x14ac:dyDescent="0.25">
      <c r="A15" s="16"/>
      <c r="B15" s="18">
        <v>2</v>
      </c>
      <c r="C15" s="18" t="s">
        <v>11</v>
      </c>
      <c r="D15" s="16">
        <v>13</v>
      </c>
      <c r="E15" s="16">
        <v>34.090000000000003</v>
      </c>
      <c r="F15" s="16">
        <v>19</v>
      </c>
      <c r="G15" s="16">
        <v>90.33</v>
      </c>
    </row>
    <row r="16" spans="1:7" x14ac:dyDescent="0.25">
      <c r="A16" s="16"/>
      <c r="B16" s="18">
        <v>3</v>
      </c>
      <c r="C16" s="18" t="s">
        <v>12</v>
      </c>
      <c r="D16" s="16">
        <v>8</v>
      </c>
      <c r="E16" s="16">
        <v>15</v>
      </c>
      <c r="F16" s="16">
        <v>95</v>
      </c>
      <c r="G16" s="16">
        <v>201</v>
      </c>
    </row>
    <row r="17" spans="1:7" x14ac:dyDescent="0.25">
      <c r="A17" s="16"/>
      <c r="B17" s="18">
        <v>4</v>
      </c>
      <c r="C17" s="18" t="s">
        <v>13</v>
      </c>
      <c r="D17" s="16">
        <v>19</v>
      </c>
      <c r="E17" s="16">
        <v>68.78</v>
      </c>
      <c r="F17" s="16">
        <v>91</v>
      </c>
      <c r="G17" s="16">
        <v>646.28</v>
      </c>
    </row>
    <row r="18" spans="1:7" x14ac:dyDescent="0.25">
      <c r="A18" s="16"/>
      <c r="B18" s="18">
        <v>5</v>
      </c>
      <c r="C18" s="18" t="s">
        <v>14</v>
      </c>
      <c r="D18" s="16">
        <v>5</v>
      </c>
      <c r="E18" s="16">
        <v>4.5</v>
      </c>
      <c r="F18" s="16">
        <v>14</v>
      </c>
      <c r="G18" s="16">
        <v>1160.5</v>
      </c>
    </row>
    <row r="19" spans="1:7" x14ac:dyDescent="0.25">
      <c r="A19" s="16"/>
      <c r="B19" s="18">
        <v>6</v>
      </c>
      <c r="C19" s="18" t="s">
        <v>15</v>
      </c>
      <c r="D19" s="16">
        <v>59</v>
      </c>
      <c r="E19" s="16">
        <v>62.41</v>
      </c>
      <c r="F19" s="16">
        <v>126</v>
      </c>
      <c r="G19" s="16">
        <v>338.65</v>
      </c>
    </row>
    <row r="20" spans="1:7" x14ac:dyDescent="0.25">
      <c r="A20" s="16"/>
      <c r="B20" s="18">
        <v>7</v>
      </c>
      <c r="C20" s="18" t="s">
        <v>16</v>
      </c>
      <c r="D20" s="16">
        <v>3</v>
      </c>
      <c r="E20" s="16">
        <v>2.7</v>
      </c>
      <c r="F20" s="16">
        <v>15</v>
      </c>
      <c r="G20" s="16">
        <v>27.15</v>
      </c>
    </row>
    <row r="21" spans="1:7" x14ac:dyDescent="0.25">
      <c r="A21" s="16"/>
      <c r="B21" s="18">
        <v>8</v>
      </c>
      <c r="C21" s="18" t="s">
        <v>17</v>
      </c>
      <c r="D21" s="16">
        <v>0</v>
      </c>
      <c r="E21" s="16">
        <v>0</v>
      </c>
      <c r="F21" s="16">
        <v>36</v>
      </c>
      <c r="G21" s="16">
        <v>259.16000000000003</v>
      </c>
    </row>
    <row r="22" spans="1:7" x14ac:dyDescent="0.25">
      <c r="A22" s="16"/>
      <c r="B22" s="18">
        <v>9</v>
      </c>
      <c r="C22" s="18" t="s">
        <v>18</v>
      </c>
      <c r="D22" s="16">
        <v>0</v>
      </c>
      <c r="E22" s="16">
        <v>0</v>
      </c>
      <c r="F22" s="16">
        <v>0</v>
      </c>
      <c r="G22" s="16">
        <v>0</v>
      </c>
    </row>
    <row r="23" spans="1:7" x14ac:dyDescent="0.25">
      <c r="A23" s="16"/>
      <c r="B23" s="18">
        <v>10</v>
      </c>
      <c r="C23" s="18" t="s">
        <v>19</v>
      </c>
      <c r="D23" s="16">
        <v>10</v>
      </c>
      <c r="E23" s="16">
        <v>27.2</v>
      </c>
      <c r="F23" s="16">
        <v>13</v>
      </c>
      <c r="G23" s="16">
        <v>21</v>
      </c>
    </row>
    <row r="24" spans="1:7" x14ac:dyDescent="0.25">
      <c r="A24" s="16"/>
      <c r="B24" s="18">
        <v>11</v>
      </c>
      <c r="C24" s="18" t="s">
        <v>20</v>
      </c>
      <c r="D24" s="16">
        <v>9</v>
      </c>
      <c r="E24" s="16">
        <v>5.72</v>
      </c>
      <c r="F24" s="16">
        <v>145</v>
      </c>
      <c r="G24" s="16">
        <v>259.18</v>
      </c>
    </row>
    <row r="25" spans="1:7" x14ac:dyDescent="0.25">
      <c r="A25" s="16"/>
      <c r="B25" s="18">
        <v>12</v>
      </c>
      <c r="C25" s="18" t="s">
        <v>21</v>
      </c>
      <c r="D25" s="16">
        <v>247</v>
      </c>
      <c r="E25" s="16">
        <v>1253.17</v>
      </c>
      <c r="F25" s="16">
        <v>630</v>
      </c>
      <c r="G25" s="16">
        <v>3619.89</v>
      </c>
    </row>
    <row r="26" spans="1:7" x14ac:dyDescent="0.25">
      <c r="A26" s="16"/>
      <c r="B26" s="18">
        <v>13</v>
      </c>
      <c r="C26" s="18" t="s">
        <v>22</v>
      </c>
      <c r="D26" s="16">
        <v>11</v>
      </c>
      <c r="E26" s="16">
        <v>82.52</v>
      </c>
      <c r="F26" s="16">
        <v>39</v>
      </c>
      <c r="G26" s="16">
        <v>136.63999999999999</v>
      </c>
    </row>
    <row r="27" spans="1:7" x14ac:dyDescent="0.25">
      <c r="A27" s="16"/>
      <c r="B27" s="18">
        <v>14</v>
      </c>
      <c r="C27" s="18" t="s">
        <v>23</v>
      </c>
      <c r="D27" s="16">
        <v>16</v>
      </c>
      <c r="E27" s="16">
        <v>14.05</v>
      </c>
      <c r="F27" s="16">
        <v>489</v>
      </c>
      <c r="G27" s="16">
        <v>1289.6300000000001</v>
      </c>
    </row>
    <row r="28" spans="1:7" x14ac:dyDescent="0.25">
      <c r="A28" s="16"/>
      <c r="B28" s="18">
        <v>15</v>
      </c>
      <c r="C28" s="18" t="s">
        <v>24</v>
      </c>
      <c r="D28" s="16">
        <v>24</v>
      </c>
      <c r="E28" s="16">
        <v>27.29</v>
      </c>
      <c r="F28" s="16">
        <v>405</v>
      </c>
      <c r="G28" s="16">
        <v>895.76</v>
      </c>
    </row>
    <row r="29" spans="1:7" x14ac:dyDescent="0.25">
      <c r="A29" s="16"/>
      <c r="B29" s="18">
        <v>16</v>
      </c>
      <c r="C29" s="18" t="s">
        <v>25</v>
      </c>
      <c r="D29" s="16">
        <v>12</v>
      </c>
      <c r="E29" s="16">
        <v>50.6</v>
      </c>
      <c r="F29" s="16">
        <v>14</v>
      </c>
      <c r="G29" s="16">
        <v>65.7</v>
      </c>
    </row>
    <row r="30" spans="1:7" x14ac:dyDescent="0.25">
      <c r="A30" s="16"/>
      <c r="B30" s="18">
        <v>17</v>
      </c>
      <c r="C30" s="18" t="s">
        <v>26</v>
      </c>
      <c r="D30" s="16">
        <v>83</v>
      </c>
      <c r="E30" s="16">
        <v>273.64999999999998</v>
      </c>
      <c r="F30" s="16">
        <v>304</v>
      </c>
      <c r="G30" s="16">
        <v>1871.37</v>
      </c>
    </row>
    <row r="31" spans="1:7" x14ac:dyDescent="0.25">
      <c r="A31" s="16"/>
      <c r="B31" s="18">
        <v>18</v>
      </c>
      <c r="C31" s="18" t="s">
        <v>27</v>
      </c>
      <c r="D31" s="16">
        <v>21</v>
      </c>
      <c r="E31" s="16">
        <v>51.02</v>
      </c>
      <c r="F31" s="16">
        <v>143</v>
      </c>
      <c r="G31" s="16">
        <v>443.09</v>
      </c>
    </row>
    <row r="32" spans="1:7" x14ac:dyDescent="0.25">
      <c r="A32" s="16"/>
      <c r="B32" s="18">
        <v>19</v>
      </c>
      <c r="C32" s="18" t="s">
        <v>28</v>
      </c>
      <c r="D32" s="16">
        <v>11</v>
      </c>
      <c r="E32" s="16">
        <v>93.05</v>
      </c>
      <c r="F32" s="16">
        <v>42</v>
      </c>
      <c r="G32" s="16">
        <v>121.21</v>
      </c>
    </row>
    <row r="33" spans="1:7" x14ac:dyDescent="0.25">
      <c r="A33" s="16"/>
      <c r="B33" s="18">
        <v>20</v>
      </c>
      <c r="C33" s="18" t="s">
        <v>29</v>
      </c>
      <c r="D33" s="16">
        <v>0</v>
      </c>
      <c r="E33" s="16">
        <v>0</v>
      </c>
      <c r="F33" s="16">
        <v>0</v>
      </c>
      <c r="G33" s="16">
        <v>0</v>
      </c>
    </row>
    <row r="34" spans="1:7" s="15" customFormat="1" x14ac:dyDescent="0.25">
      <c r="A34" s="17"/>
      <c r="B34" s="20" t="s">
        <v>30</v>
      </c>
      <c r="C34" s="20"/>
      <c r="D34" s="17">
        <f>SUM(D14:D33)</f>
        <v>614</v>
      </c>
      <c r="E34" s="19">
        <f t="shared" ref="E34:G34" si="0">SUM(E14:E33)</f>
        <v>2422.63</v>
      </c>
      <c r="F34" s="19">
        <f t="shared" si="0"/>
        <v>3261</v>
      </c>
      <c r="G34" s="19">
        <f t="shared" si="0"/>
        <v>13474.14</v>
      </c>
    </row>
    <row r="35" spans="1:7" x14ac:dyDescent="0.25">
      <c r="A35" s="16"/>
      <c r="B35" s="18">
        <v>21</v>
      </c>
      <c r="C35" s="18" t="s">
        <v>31</v>
      </c>
      <c r="D35" s="16">
        <v>0</v>
      </c>
      <c r="E35" s="16">
        <v>0</v>
      </c>
      <c r="F35" s="16">
        <v>0</v>
      </c>
      <c r="G35" s="16">
        <v>0</v>
      </c>
    </row>
    <row r="36" spans="1:7" x14ac:dyDescent="0.25">
      <c r="A36" s="16"/>
      <c r="B36" s="18">
        <v>22</v>
      </c>
      <c r="C36" s="18" t="s">
        <v>32</v>
      </c>
      <c r="D36" s="16">
        <v>0</v>
      </c>
      <c r="E36" s="16">
        <v>0</v>
      </c>
      <c r="F36" s="16">
        <v>0</v>
      </c>
      <c r="G36" s="16">
        <v>0</v>
      </c>
    </row>
    <row r="37" spans="1:7" x14ac:dyDescent="0.25">
      <c r="A37" s="16"/>
      <c r="B37" s="18">
        <v>23</v>
      </c>
      <c r="C37" s="18" t="s">
        <v>33</v>
      </c>
      <c r="D37" s="16">
        <v>0</v>
      </c>
      <c r="E37" s="16">
        <v>0</v>
      </c>
      <c r="F37" s="16">
        <v>0</v>
      </c>
      <c r="G37" s="16">
        <v>0</v>
      </c>
    </row>
    <row r="38" spans="1:7" x14ac:dyDescent="0.25">
      <c r="A38" s="16"/>
      <c r="B38" s="18">
        <v>24</v>
      </c>
      <c r="C38" s="18" t="s">
        <v>34</v>
      </c>
      <c r="D38" s="16">
        <v>12</v>
      </c>
      <c r="E38" s="16">
        <v>9.42</v>
      </c>
      <c r="F38" s="16">
        <v>10</v>
      </c>
      <c r="G38" s="16">
        <v>8.43</v>
      </c>
    </row>
    <row r="39" spans="1:7" x14ac:dyDescent="0.25">
      <c r="A39" s="16"/>
      <c r="B39" s="18">
        <v>25</v>
      </c>
      <c r="C39" s="18" t="s">
        <v>35</v>
      </c>
      <c r="D39" s="16">
        <v>1</v>
      </c>
      <c r="E39" s="16">
        <v>2.57</v>
      </c>
      <c r="F39" s="16">
        <v>13</v>
      </c>
      <c r="G39" s="16">
        <v>68.84</v>
      </c>
    </row>
    <row r="40" spans="1:7" x14ac:dyDescent="0.25">
      <c r="A40" s="16"/>
      <c r="B40" s="18">
        <v>26</v>
      </c>
      <c r="C40" s="18" t="s">
        <v>36</v>
      </c>
      <c r="D40" s="16">
        <v>18</v>
      </c>
      <c r="E40" s="16">
        <v>90</v>
      </c>
      <c r="F40" s="16">
        <v>47</v>
      </c>
      <c r="G40" s="16">
        <v>337</v>
      </c>
    </row>
    <row r="41" spans="1:7" x14ac:dyDescent="0.25">
      <c r="A41" s="16"/>
      <c r="B41" s="18">
        <v>27</v>
      </c>
      <c r="C41" s="18" t="s">
        <v>37</v>
      </c>
      <c r="D41" s="16">
        <v>42</v>
      </c>
      <c r="E41" s="16">
        <v>81</v>
      </c>
      <c r="F41" s="16">
        <v>70</v>
      </c>
      <c r="G41" s="16">
        <v>142.02000000000001</v>
      </c>
    </row>
    <row r="42" spans="1:7" x14ac:dyDescent="0.25">
      <c r="A42" s="16"/>
      <c r="B42" s="18">
        <v>28</v>
      </c>
      <c r="C42" s="18" t="s">
        <v>38</v>
      </c>
      <c r="D42" s="16">
        <v>118</v>
      </c>
      <c r="E42" s="16">
        <v>113</v>
      </c>
      <c r="F42" s="16">
        <v>38</v>
      </c>
      <c r="G42" s="16">
        <v>55</v>
      </c>
    </row>
    <row r="43" spans="1:7" x14ac:dyDescent="0.25">
      <c r="A43" s="16"/>
      <c r="B43" s="18">
        <v>29</v>
      </c>
      <c r="C43" s="18" t="s">
        <v>39</v>
      </c>
      <c r="D43" s="16">
        <v>140</v>
      </c>
      <c r="E43" s="16">
        <v>70</v>
      </c>
      <c r="F43" s="16">
        <v>140</v>
      </c>
      <c r="G43" s="16">
        <v>65</v>
      </c>
    </row>
    <row r="44" spans="1:7" x14ac:dyDescent="0.25">
      <c r="A44" s="16"/>
      <c r="B44" s="18">
        <v>30</v>
      </c>
      <c r="C44" s="18" t="s">
        <v>40</v>
      </c>
      <c r="D44" s="16">
        <v>0</v>
      </c>
      <c r="E44" s="16">
        <v>0</v>
      </c>
      <c r="F44" s="16">
        <v>0</v>
      </c>
      <c r="G44" s="16">
        <v>0</v>
      </c>
    </row>
    <row r="45" spans="1:7" x14ac:dyDescent="0.25">
      <c r="A45" s="16"/>
      <c r="B45" s="18">
        <v>31</v>
      </c>
      <c r="C45" s="18" t="s">
        <v>41</v>
      </c>
      <c r="D45" s="16">
        <v>0</v>
      </c>
      <c r="E45" s="16">
        <v>0</v>
      </c>
      <c r="F45" s="16">
        <v>0</v>
      </c>
      <c r="G45" s="16">
        <v>0</v>
      </c>
    </row>
    <row r="46" spans="1:7" x14ac:dyDescent="0.25">
      <c r="A46" s="16"/>
      <c r="B46" s="18">
        <v>32</v>
      </c>
      <c r="C46" s="18" t="s">
        <v>42</v>
      </c>
      <c r="D46" s="16">
        <v>0</v>
      </c>
      <c r="E46" s="16">
        <v>0</v>
      </c>
      <c r="F46" s="16">
        <v>0</v>
      </c>
      <c r="G46" s="16">
        <v>0</v>
      </c>
    </row>
    <row r="47" spans="1:7" x14ac:dyDescent="0.25">
      <c r="A47" s="16"/>
      <c r="B47" s="18">
        <v>33</v>
      </c>
      <c r="C47" s="18" t="s">
        <v>43</v>
      </c>
      <c r="D47" s="16">
        <v>1</v>
      </c>
      <c r="E47" s="16">
        <v>7.41</v>
      </c>
      <c r="F47" s="16">
        <v>17</v>
      </c>
      <c r="G47" s="16">
        <v>158.33000000000001</v>
      </c>
    </row>
    <row r="48" spans="1:7" x14ac:dyDescent="0.25">
      <c r="A48" s="16"/>
      <c r="B48" s="18">
        <v>34</v>
      </c>
      <c r="C48" s="18" t="s">
        <v>44</v>
      </c>
      <c r="D48" s="16">
        <v>0</v>
      </c>
      <c r="E48" s="16">
        <v>0</v>
      </c>
      <c r="F48" s="16">
        <v>0</v>
      </c>
      <c r="G48" s="16">
        <v>0</v>
      </c>
    </row>
    <row r="49" spans="1:7" x14ac:dyDescent="0.25">
      <c r="A49" s="16"/>
      <c r="B49" s="18">
        <v>35</v>
      </c>
      <c r="C49" s="18" t="s">
        <v>45</v>
      </c>
      <c r="D49" s="16">
        <v>2</v>
      </c>
      <c r="E49" s="16">
        <v>276</v>
      </c>
      <c r="F49" s="16">
        <v>61</v>
      </c>
      <c r="G49" s="16">
        <v>2554</v>
      </c>
    </row>
    <row r="50" spans="1:7" x14ac:dyDescent="0.25">
      <c r="A50" s="16"/>
      <c r="B50" s="18">
        <v>36</v>
      </c>
      <c r="C50" s="18" t="s">
        <v>46</v>
      </c>
      <c r="D50" s="16">
        <v>0</v>
      </c>
      <c r="E50" s="16">
        <v>0</v>
      </c>
      <c r="F50" s="16">
        <v>0</v>
      </c>
      <c r="G50" s="16">
        <v>0</v>
      </c>
    </row>
    <row r="51" spans="1:7" x14ac:dyDescent="0.25">
      <c r="A51" s="16"/>
      <c r="B51" s="18">
        <v>37</v>
      </c>
      <c r="C51" s="18" t="s">
        <v>47</v>
      </c>
      <c r="D51" s="16">
        <v>0</v>
      </c>
      <c r="E51" s="16">
        <v>0</v>
      </c>
      <c r="F51" s="16">
        <v>0</v>
      </c>
      <c r="G51" s="16">
        <v>0</v>
      </c>
    </row>
    <row r="52" spans="1:7" x14ac:dyDescent="0.25">
      <c r="A52" s="16"/>
      <c r="B52" s="18">
        <v>38</v>
      </c>
      <c r="C52" s="18" t="s">
        <v>48</v>
      </c>
      <c r="D52" s="16">
        <v>15466</v>
      </c>
      <c r="E52" s="16">
        <v>4719</v>
      </c>
      <c r="F52" s="16">
        <v>23571</v>
      </c>
      <c r="G52" s="16">
        <v>4486</v>
      </c>
    </row>
    <row r="53" spans="1:7" x14ac:dyDescent="0.25">
      <c r="A53" s="16"/>
      <c r="B53" s="18">
        <v>39</v>
      </c>
      <c r="C53" s="18" t="s">
        <v>49</v>
      </c>
      <c r="D53" s="16">
        <v>0</v>
      </c>
      <c r="E53" s="16">
        <v>0</v>
      </c>
      <c r="F53" s="16">
        <v>0</v>
      </c>
      <c r="G53" s="16">
        <v>0</v>
      </c>
    </row>
    <row r="54" spans="1:7" x14ac:dyDescent="0.25">
      <c r="A54" s="16"/>
      <c r="B54" s="18">
        <v>40</v>
      </c>
      <c r="C54" s="18" t="s">
        <v>50</v>
      </c>
      <c r="D54" s="16">
        <v>0</v>
      </c>
      <c r="E54" s="16">
        <v>0</v>
      </c>
      <c r="F54" s="16">
        <v>0</v>
      </c>
      <c r="G54" s="16">
        <v>0</v>
      </c>
    </row>
    <row r="55" spans="1:7" s="15" customFormat="1" x14ac:dyDescent="0.25">
      <c r="A55" s="17"/>
      <c r="B55" s="20" t="s">
        <v>51</v>
      </c>
      <c r="C55" s="20"/>
      <c r="D55" s="17">
        <f>SUM(D35:D54)</f>
        <v>15800</v>
      </c>
      <c r="E55" s="19">
        <f t="shared" ref="E55:G55" si="1">SUM(E35:E54)</f>
        <v>5368.4</v>
      </c>
      <c r="F55" s="19">
        <f t="shared" si="1"/>
        <v>23967</v>
      </c>
      <c r="G55" s="19">
        <f t="shared" si="1"/>
        <v>7874.62</v>
      </c>
    </row>
    <row r="56" spans="1:7" s="15" customFormat="1" x14ac:dyDescent="0.25">
      <c r="A56" s="17"/>
      <c r="B56" s="20" t="s">
        <v>52</v>
      </c>
      <c r="C56" s="20"/>
      <c r="D56" s="17">
        <f>D34+D55</f>
        <v>16414</v>
      </c>
      <c r="E56" s="19">
        <f t="shared" ref="E56:G56" si="2">E34+E55</f>
        <v>7791.03</v>
      </c>
      <c r="F56" s="19">
        <f t="shared" si="2"/>
        <v>27228</v>
      </c>
      <c r="G56" s="19">
        <f t="shared" si="2"/>
        <v>21348.76</v>
      </c>
    </row>
    <row r="57" spans="1:7" x14ac:dyDescent="0.25">
      <c r="A57" s="16"/>
      <c r="B57" s="18">
        <v>41</v>
      </c>
      <c r="C57" s="18" t="s">
        <v>53</v>
      </c>
      <c r="D57" s="16">
        <v>0</v>
      </c>
      <c r="E57" s="16">
        <v>0</v>
      </c>
      <c r="F57" s="16">
        <v>0</v>
      </c>
      <c r="G57" s="16">
        <v>0</v>
      </c>
    </row>
    <row r="58" spans="1:7" x14ac:dyDescent="0.25">
      <c r="A58" s="16"/>
      <c r="B58" s="18">
        <v>42</v>
      </c>
      <c r="C58" s="18" t="s">
        <v>54</v>
      </c>
      <c r="D58" s="16">
        <v>0</v>
      </c>
      <c r="E58" s="16">
        <v>0</v>
      </c>
      <c r="F58" s="16">
        <v>0</v>
      </c>
      <c r="G58" s="16">
        <v>0</v>
      </c>
    </row>
    <row r="59" spans="1:7" x14ac:dyDescent="0.25">
      <c r="A59" s="16"/>
      <c r="B59" s="18">
        <v>43</v>
      </c>
      <c r="C59" s="18" t="s">
        <v>55</v>
      </c>
      <c r="D59" s="16">
        <v>0</v>
      </c>
      <c r="E59" s="16">
        <v>0</v>
      </c>
      <c r="F59" s="16">
        <v>0</v>
      </c>
      <c r="G59" s="16">
        <v>0</v>
      </c>
    </row>
    <row r="60" spans="1:7" s="15" customFormat="1" x14ac:dyDescent="0.25">
      <c r="A60" s="17"/>
      <c r="B60" s="20" t="s">
        <v>56</v>
      </c>
      <c r="C60" s="20"/>
      <c r="D60" s="17">
        <v>0</v>
      </c>
      <c r="E60" s="17">
        <v>0</v>
      </c>
      <c r="F60" s="17">
        <v>0</v>
      </c>
      <c r="G60" s="17">
        <v>0</v>
      </c>
    </row>
    <row r="61" spans="1:7" s="15" customFormat="1" x14ac:dyDescent="0.25">
      <c r="A61" s="17"/>
      <c r="B61" s="20" t="s">
        <v>57</v>
      </c>
      <c r="C61" s="20"/>
      <c r="D61" s="17">
        <f>D56</f>
        <v>16414</v>
      </c>
      <c r="E61" s="19">
        <f t="shared" ref="E61:G61" si="3">E56</f>
        <v>7791.03</v>
      </c>
      <c r="F61" s="19">
        <f t="shared" si="3"/>
        <v>27228</v>
      </c>
      <c r="G61" s="19">
        <f t="shared" si="3"/>
        <v>21348.76</v>
      </c>
    </row>
    <row r="62" spans="1:7" x14ac:dyDescent="0.25">
      <c r="A62" s="16"/>
      <c r="B62" s="18">
        <v>44</v>
      </c>
      <c r="C62" s="18" t="s">
        <v>58</v>
      </c>
      <c r="D62" s="16">
        <v>0</v>
      </c>
      <c r="E62" s="16">
        <v>0</v>
      </c>
      <c r="F62" s="16">
        <v>0</v>
      </c>
      <c r="G62" s="16">
        <v>0</v>
      </c>
    </row>
    <row r="63" spans="1:7" x14ac:dyDescent="0.25">
      <c r="A63" s="16"/>
      <c r="B63" s="18">
        <v>45</v>
      </c>
      <c r="C63" s="18" t="s">
        <v>59</v>
      </c>
      <c r="D63" s="16">
        <v>0</v>
      </c>
      <c r="E63" s="16">
        <v>0</v>
      </c>
      <c r="F63" s="16">
        <v>0</v>
      </c>
      <c r="G63" s="16">
        <v>0</v>
      </c>
    </row>
    <row r="64" spans="1:7" x14ac:dyDescent="0.25">
      <c r="A64" s="16"/>
      <c r="B64" s="18">
        <v>46</v>
      </c>
      <c r="C64" s="18" t="s">
        <v>60</v>
      </c>
      <c r="D64" s="16">
        <v>0</v>
      </c>
      <c r="E64" s="16">
        <v>0</v>
      </c>
      <c r="F64" s="16">
        <v>0</v>
      </c>
      <c r="G64" s="16">
        <v>0</v>
      </c>
    </row>
    <row r="65" spans="1:7" x14ac:dyDescent="0.25">
      <c r="A65" s="16"/>
      <c r="B65" s="18">
        <v>47</v>
      </c>
      <c r="C65" s="18" t="s">
        <v>61</v>
      </c>
      <c r="D65" s="16">
        <v>0</v>
      </c>
      <c r="E65" s="16">
        <v>0</v>
      </c>
      <c r="F65" s="16">
        <v>0</v>
      </c>
      <c r="G65" s="16">
        <v>0</v>
      </c>
    </row>
    <row r="66" spans="1:7" s="15" customFormat="1" x14ac:dyDescent="0.25">
      <c r="A66" s="17"/>
      <c r="B66" s="20" t="s">
        <v>62</v>
      </c>
      <c r="C66" s="20"/>
      <c r="D66" s="17">
        <v>0</v>
      </c>
      <c r="E66" s="17">
        <v>0</v>
      </c>
      <c r="F66" s="17">
        <v>0</v>
      </c>
      <c r="G66" s="17">
        <v>0</v>
      </c>
    </row>
    <row r="67" spans="1:7" s="15" customFormat="1" x14ac:dyDescent="0.25">
      <c r="A67" s="17"/>
      <c r="B67" s="20" t="s">
        <v>63</v>
      </c>
      <c r="C67" s="20"/>
      <c r="D67" s="17">
        <f>D61</f>
        <v>16414</v>
      </c>
      <c r="E67" s="19">
        <f t="shared" ref="E67:G67" si="4">E61</f>
        <v>7791.03</v>
      </c>
      <c r="F67" s="19">
        <f t="shared" si="4"/>
        <v>27228</v>
      </c>
      <c r="G67" s="19">
        <f t="shared" si="4"/>
        <v>21348.76</v>
      </c>
    </row>
  </sheetData>
  <mergeCells count="18">
    <mergeCell ref="B10:B13"/>
    <mergeCell ref="G12:G13"/>
    <mergeCell ref="F3:G3"/>
    <mergeCell ref="F9:G9"/>
    <mergeCell ref="D10:E11"/>
    <mergeCell ref="F10:G11"/>
    <mergeCell ref="C10:C13"/>
    <mergeCell ref="D12:D13"/>
    <mergeCell ref="E12:E13"/>
    <mergeCell ref="F12:F13"/>
    <mergeCell ref="B5:G5"/>
    <mergeCell ref="B66:C66"/>
    <mergeCell ref="B67:C67"/>
    <mergeCell ref="B34:C34"/>
    <mergeCell ref="B55:C55"/>
    <mergeCell ref="B56:C56"/>
    <mergeCell ref="B60:C60"/>
    <mergeCell ref="B61:C61"/>
  </mergeCells>
  <printOptions horizontalCentered="1" verticalCentered="1"/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5" x14ac:dyDescent="0.25"/>
  <cols>
    <col min="3" max="3" width="13.140625" customWidth="1"/>
    <col min="4" max="4" width="15.42578125" customWidth="1"/>
    <col min="5" max="5" width="16.5703125" customWidth="1"/>
    <col min="6" max="6" width="15.42578125" customWidth="1"/>
    <col min="7" max="7" width="15.28515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2019-05-28T08:03:11Z</dcterms:modified>
</cp:coreProperties>
</file>